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GRATIFICACION 2021\"/>
    </mc:Choice>
  </mc:AlternateContent>
  <bookViews>
    <workbookView xWindow="0" yWindow="0" windowWidth="24000" windowHeight="9735" firstSheet="14" activeTab="19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07" sheetId="7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7" r:id="rId16"/>
    <sheet name="17" sheetId="21" r:id="rId17"/>
    <sheet name="18" sheetId="18" r:id="rId18"/>
    <sheet name="19" sheetId="19" r:id="rId19"/>
    <sheet name="20" sheetId="20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1" l="1"/>
  <c r="J18" i="21"/>
  <c r="J19" i="21" s="1"/>
  <c r="C24" i="21" s="1"/>
  <c r="M24" i="21" s="1"/>
  <c r="J17" i="21"/>
  <c r="J16" i="21"/>
  <c r="C30" i="21" l="1"/>
  <c r="K30" i="21" s="1"/>
  <c r="M33" i="21" s="1"/>
  <c r="C28" i="20" l="1"/>
  <c r="J18" i="20"/>
  <c r="J17" i="20"/>
  <c r="J16" i="20"/>
  <c r="C28" i="19"/>
  <c r="J18" i="19"/>
  <c r="J17" i="19"/>
  <c r="J16" i="19"/>
  <c r="C28" i="18"/>
  <c r="J18" i="18"/>
  <c r="J17" i="18"/>
  <c r="J16" i="18"/>
  <c r="C28" i="17"/>
  <c r="J18" i="17"/>
  <c r="J17" i="17"/>
  <c r="J16" i="17"/>
  <c r="J19" i="20" l="1"/>
  <c r="C24" i="20" s="1"/>
  <c r="M24" i="20" s="1"/>
  <c r="C30" i="20" s="1"/>
  <c r="K30" i="20" s="1"/>
  <c r="M33" i="20" s="1"/>
  <c r="J19" i="19"/>
  <c r="C24" i="19" s="1"/>
  <c r="M24" i="19" s="1"/>
  <c r="J19" i="18"/>
  <c r="C24" i="18" s="1"/>
  <c r="M24" i="18" s="1"/>
  <c r="J19" i="17"/>
  <c r="C24" i="17" s="1"/>
  <c r="M24" i="17" s="1"/>
  <c r="C30" i="17" s="1"/>
  <c r="K30" i="17" s="1"/>
  <c r="M33" i="17" s="1"/>
  <c r="C30" i="19"/>
  <c r="K30" i="19" s="1"/>
  <c r="M33" i="19" s="1"/>
  <c r="C30" i="18"/>
  <c r="K30" i="18" s="1"/>
  <c r="M33" i="18" s="1"/>
  <c r="C28" i="15"/>
  <c r="J18" i="15"/>
  <c r="J17" i="15"/>
  <c r="J16" i="15"/>
  <c r="C28" i="14"/>
  <c r="J18" i="14"/>
  <c r="J17" i="14"/>
  <c r="J16" i="14"/>
  <c r="C28" i="13"/>
  <c r="J18" i="13"/>
  <c r="J17" i="13"/>
  <c r="J16" i="13"/>
  <c r="C28" i="12"/>
  <c r="J18" i="12"/>
  <c r="J17" i="12"/>
  <c r="J16" i="12"/>
  <c r="C28" i="11"/>
  <c r="J18" i="11"/>
  <c r="J17" i="11"/>
  <c r="J16" i="11"/>
  <c r="J19" i="15" l="1"/>
  <c r="C24" i="15" s="1"/>
  <c r="M24" i="15" s="1"/>
  <c r="C30" i="15"/>
  <c r="K30" i="15" s="1"/>
  <c r="M33" i="15" s="1"/>
  <c r="J19" i="14"/>
  <c r="C24" i="14" s="1"/>
  <c r="M24" i="14" s="1"/>
  <c r="C30" i="14"/>
  <c r="K30" i="14" s="1"/>
  <c r="M33" i="14" s="1"/>
  <c r="J19" i="13"/>
  <c r="C24" i="13" s="1"/>
  <c r="M24" i="13" s="1"/>
  <c r="C30" i="13"/>
  <c r="K30" i="13" s="1"/>
  <c r="M33" i="13" s="1"/>
  <c r="J19" i="12"/>
  <c r="C24" i="12" s="1"/>
  <c r="M24" i="12" s="1"/>
  <c r="C30" i="12"/>
  <c r="K30" i="12" s="1"/>
  <c r="M33" i="12" s="1"/>
  <c r="J19" i="11"/>
  <c r="C24" i="11" s="1"/>
  <c r="M24" i="11" s="1"/>
  <c r="C30" i="11"/>
  <c r="K30" i="11" s="1"/>
  <c r="M33" i="11"/>
  <c r="C28" i="10"/>
  <c r="J18" i="10"/>
  <c r="J17" i="10"/>
  <c r="J16" i="10"/>
  <c r="C28" i="9"/>
  <c r="J18" i="9"/>
  <c r="J17" i="9"/>
  <c r="J16" i="9"/>
  <c r="C28" i="8"/>
  <c r="J18" i="8"/>
  <c r="J17" i="8"/>
  <c r="J16" i="8"/>
  <c r="C28" i="7"/>
  <c r="J18" i="7"/>
  <c r="J17" i="7"/>
  <c r="J16" i="7"/>
  <c r="C28" i="6"/>
  <c r="J18" i="6"/>
  <c r="J17" i="6"/>
  <c r="J16" i="6"/>
  <c r="C28" i="5"/>
  <c r="J18" i="5"/>
  <c r="J17" i="5"/>
  <c r="J16" i="5"/>
  <c r="C28" i="4"/>
  <c r="J18" i="4"/>
  <c r="J17" i="4"/>
  <c r="J16" i="4"/>
  <c r="C28" i="3"/>
  <c r="J18" i="3"/>
  <c r="J17" i="3"/>
  <c r="J16" i="3"/>
  <c r="C28" i="2"/>
  <c r="J18" i="2"/>
  <c r="J17" i="2"/>
  <c r="J16" i="2"/>
  <c r="C28" i="1"/>
  <c r="J18" i="1"/>
  <c r="J17" i="1"/>
  <c r="J16" i="1"/>
  <c r="J19" i="10" l="1"/>
  <c r="C24" i="10" s="1"/>
  <c r="M24" i="10" s="1"/>
  <c r="C30" i="10" s="1"/>
  <c r="K30" i="10" s="1"/>
  <c r="M33" i="10" s="1"/>
  <c r="J19" i="9"/>
  <c r="C24" i="9" s="1"/>
  <c r="M24" i="9" s="1"/>
  <c r="C30" i="9"/>
  <c r="K30" i="9" s="1"/>
  <c r="M33" i="9" s="1"/>
  <c r="J19" i="8"/>
  <c r="C24" i="8" s="1"/>
  <c r="M24" i="8" s="1"/>
  <c r="C30" i="8"/>
  <c r="K30" i="8" s="1"/>
  <c r="M33" i="8" s="1"/>
  <c r="J19" i="7"/>
  <c r="C24" i="7" s="1"/>
  <c r="M24" i="7" s="1"/>
  <c r="C30" i="7"/>
  <c r="K30" i="7" s="1"/>
  <c r="M33" i="7" s="1"/>
  <c r="J19" i="6"/>
  <c r="C24" i="6" s="1"/>
  <c r="M24" i="6" s="1"/>
  <c r="C30" i="6"/>
  <c r="K30" i="6" s="1"/>
  <c r="M33" i="6" s="1"/>
  <c r="J19" i="5"/>
  <c r="C24" i="5" s="1"/>
  <c r="M24" i="5" s="1"/>
  <c r="C30" i="5"/>
  <c r="K30" i="5" s="1"/>
  <c r="M33" i="5" s="1"/>
  <c r="J19" i="4"/>
  <c r="C24" i="4" s="1"/>
  <c r="M24" i="4" s="1"/>
  <c r="C30" i="4"/>
  <c r="K30" i="4" s="1"/>
  <c r="M33" i="4" s="1"/>
  <c r="J19" i="3"/>
  <c r="C24" i="3" s="1"/>
  <c r="M24" i="3" s="1"/>
  <c r="C30" i="3" s="1"/>
  <c r="K30" i="3" s="1"/>
  <c r="M33" i="3" s="1"/>
  <c r="J19" i="2"/>
  <c r="C24" i="2" s="1"/>
  <c r="M24" i="2" s="1"/>
  <c r="C30" i="2" s="1"/>
  <c r="K30" i="2" s="1"/>
  <c r="M33" i="2" s="1"/>
  <c r="J19" i="1"/>
  <c r="C24" i="1" s="1"/>
  <c r="M24" i="1" s="1"/>
  <c r="C30" i="1" l="1"/>
  <c r="K30" i="1" s="1"/>
  <c r="M33" i="1" s="1"/>
</calcChain>
</file>

<file path=xl/sharedStrings.xml><?xml version="1.0" encoding="utf-8"?>
<sst xmlns="http://schemas.openxmlformats.org/spreadsheetml/2006/main" count="980" uniqueCount="104">
  <si>
    <t>CASO 01</t>
  </si>
  <si>
    <t>A. DATOS</t>
  </si>
  <si>
    <t>- Régimen Laboral</t>
  </si>
  <si>
    <t>:</t>
  </si>
  <si>
    <t>Régimen General o Común</t>
  </si>
  <si>
    <t>- Fecha de Ingreso</t>
  </si>
  <si>
    <t>- Tiempo Computable</t>
  </si>
  <si>
    <t>06 meses</t>
  </si>
  <si>
    <t>- Remuneración Mensual de Abril 2021</t>
  </si>
  <si>
    <t>- Básico</t>
  </si>
  <si>
    <t>- Asignación Familiar</t>
  </si>
  <si>
    <t>- Alimentación Principal</t>
  </si>
  <si>
    <t>Total</t>
  </si>
  <si>
    <t>÷</t>
  </si>
  <si>
    <t>=</t>
  </si>
  <si>
    <t>Remuneración Computable</t>
  </si>
  <si>
    <t>Nro. de meses del año</t>
  </si>
  <si>
    <t>×</t>
  </si>
  <si>
    <t>D. CÁLCULO DE LA BONIFICACIÓN EXTRAORDINARIA</t>
  </si>
  <si>
    <t>Total de Gratificación</t>
  </si>
  <si>
    <t>Nro. de meses laborados</t>
  </si>
  <si>
    <t>Bonificación Extraordinaria</t>
  </si>
  <si>
    <t>Total de Bonificación Extraordinaria</t>
  </si>
  <si>
    <t>B. REMUNERACIÓN COMPUTABLE</t>
  </si>
  <si>
    <t>C. CÁLCULO DE LA GRATIFICACIÓN</t>
  </si>
  <si>
    <t>01.01.2021</t>
  </si>
  <si>
    <t>01 mes</t>
  </si>
  <si>
    <t>- Fecha de Cese</t>
  </si>
  <si>
    <t>31.01.2021</t>
  </si>
  <si>
    <t>02 meses</t>
  </si>
  <si>
    <t>28.02.2021</t>
  </si>
  <si>
    <t>- Seguro de Salud</t>
  </si>
  <si>
    <t>CASO 02</t>
  </si>
  <si>
    <t>- Remuneración Mensual de Enero 2021</t>
  </si>
  <si>
    <t>- Remuneración Mensual de Febrero 2021</t>
  </si>
  <si>
    <t>CASO 03</t>
  </si>
  <si>
    <t>31.03.2021</t>
  </si>
  <si>
    <t>EsSalud</t>
  </si>
  <si>
    <t>03 meses</t>
  </si>
  <si>
    <t>CASO 04</t>
  </si>
  <si>
    <t>04 meses</t>
  </si>
  <si>
    <t>30.04.2021</t>
  </si>
  <si>
    <t>- Remuneración Mensual de Marzo 2021</t>
  </si>
  <si>
    <t>CASO 05</t>
  </si>
  <si>
    <t>- Remuneración Mensual de Mayo 2021</t>
  </si>
  <si>
    <t>31.05.2021</t>
  </si>
  <si>
    <t>05 meses</t>
  </si>
  <si>
    <t>30.06.2021</t>
  </si>
  <si>
    <t>- Remuneración Mensual de Junio 2021</t>
  </si>
  <si>
    <t>CASO 07</t>
  </si>
  <si>
    <t>05.08.2021</t>
  </si>
  <si>
    <t>01.07.2021</t>
  </si>
  <si>
    <t>- Remuneración Mensual de Julio 2021</t>
  </si>
  <si>
    <t>- Remuneración Mensual de Agosto 2021</t>
  </si>
  <si>
    <t>10.09.2021</t>
  </si>
  <si>
    <t>CASO 09</t>
  </si>
  <si>
    <t>CASO 08</t>
  </si>
  <si>
    <t>05.10.2021</t>
  </si>
  <si>
    <t>- Remuneración Mensual de Setiembre 2021</t>
  </si>
  <si>
    <t>10.11.2021</t>
  </si>
  <si>
    <t>- Remuneración Mensual de Octubre 2021</t>
  </si>
  <si>
    <t>05.12.2021</t>
  </si>
  <si>
    <t>- Remuneración Mensual de Noviembre 2021</t>
  </si>
  <si>
    <t>Está laborando actualmente</t>
  </si>
  <si>
    <t>TOTAL A RECIBIR - GRATIFICACIÓN DICIEMBRE 2021</t>
  </si>
  <si>
    <t>TOTAL A RECIBIR - GRATIFICACIÓN TRUNCA</t>
  </si>
  <si>
    <t>CASO 12</t>
  </si>
  <si>
    <t>CASO 11</t>
  </si>
  <si>
    <t>CASO 10</t>
  </si>
  <si>
    <t>CASO 13</t>
  </si>
  <si>
    <t>TOTAL A RECIBIR - GRATIFICACIÓN JULIO 2021</t>
  </si>
  <si>
    <t>01.01.2020</t>
  </si>
  <si>
    <t>CASO 14</t>
  </si>
  <si>
    <t>CASO 15</t>
  </si>
  <si>
    <t>LAURA TORRES NOS PIDE QUE DETERMINEMOS CUAL ES EL MONTO QUE LE CORRESPONDE PERCIBIR EN SU GRATIFICACIÓN TRUNCA; PARA LO CUAL, CONTAMOS CON LA SIGUIENTE INFORMACIÓN:</t>
  </si>
  <si>
    <t>JUAN ACOSTA NOS PIDE QUE DETERMINEMOS CUAL ES EL MONTO QUE LE CORRESPONDE PERCIBIR EN SU GRATIFICACIÓN TRUNCA; PARA LO CUAL, CONTAMOS CON LA SIGUIENTE INFORMACIÓN:</t>
  </si>
  <si>
    <t>GLORIA NAVARRO NOS PIDE QUE DETERMINEMOS CUAL ES EL MONTO QUE LE CORRESPONDE PERCIBIR EN SU GRATIFICACIÓN TRUNCA; PARA LO CUAL, CONTAMOS CON LA SIGUIENTE INFORMACIÓN:</t>
  </si>
  <si>
    <t>MIGUEL HERNÁNDEZ NOS PIDE QUE DETERMINEMOS CUAL ES EL MONTO QUE LE CORRESPONDE PERCIBIR EN SU GRATIFICACIÓN TRUNCA; PARA LO CUAL, CONTAMOS CON LA SIGUIENTE INFORMACIÓN:</t>
  </si>
  <si>
    <t>LUCINDA CRUZ NOS PIDE QUE DETERMINEMOS CUAL ES EL MONTO QUE LE CORRESPONDE PERCIBIR EN SU GRATIFICACIÓN TRUNCA; PARA LO CUAL, CONTAMOS CON LA SIGUIENTE INFORMACIÓN:</t>
  </si>
  <si>
    <t>FELIPE ROSAS NOS PIDE QUE DETERMINEMOS CUAL ES EL MONTO QUE LE CORRESPONDE PERCIBIR EN SU GRATIFICACIÓN TRUNCA; PARA LO CUAL, CONTAMOS CON LA SIGUIENTE INFORMACIÓN:</t>
  </si>
  <si>
    <t>PALOMA ALCAZAR NOS PIDE QUE DETERMINEMOS CUAL ES EL MONTO QUE LE CORRESPONDE PERCIBIR EN SU GRATIFICACIÓN TRUNCA; PARA LO CUAL, CONTAMOS CON LA SIGUIENTE INFORMACIÓN:</t>
  </si>
  <si>
    <t>HÉCTOR GARCÍA NOS PIDE QUE DETERMINEMOS CUAL ES EL MONTO QUE LE CORRESPONDE PERCIBIR EN SU GRATIFICACIÓN TRUNCA; PARA LO CUAL, CONTAMOS CON LA SIGUIENTE INFORMACIÓN:</t>
  </si>
  <si>
    <t>PATRICIA ALVA NOS PIDE QUE DETERMINEMOS CUAL ES EL MONTO QUE LE CORRESPONDE PERCIBIR EN SU GRATIFICACIÓN TRUNCA; PARA LO CUAL, CONTAMOS CON LA SIGUIENTE INFORMACIÓN:</t>
  </si>
  <si>
    <t>DANTE CASTAÑEDA NOS PIDE QUE DETERMINEMOS CUAL ES EL MONTO QUE LE CORRESPONDE PERCIBIR EN SU GRATIFICACIÓN TRUNCA; PARA LO CUAL, CONTAMOS CON LA SIGUIENTE INFORMACIÓN:</t>
  </si>
  <si>
    <t>CARMEN CASTAÑEDA NOS PIDE QUE DETERMINEMOS CUAL ES EL MONTO QUE LE CORRESPONDE PERCIBIR EN SU GRATIFICACIÓN TRUNCA; PARA LO CUAL, CONTAMOS CON LA SIGUIENTE INFORMACIÓN:</t>
  </si>
  <si>
    <t>PABLO MALDONADO NOS PIDE QUE DETERMINEMOS CUAL ES EL MONTO QUE LE CORRESPONDE PERCIBIR EN SU GRATIFICACIÓN DICIEMBRE 2021; PARA LO CUAL, CONTAMOS CON LA SIGUIENTE INFORMACIÓN:</t>
  </si>
  <si>
    <t>LOURDES GUZMÁN NOS PIDE QUE DETERMINEMOS CUAL ES EL MONTO QUE LE CORRESPONDE PERCIBIR EN SU GRATIFICACIÓN JULIO 2021; PARA LO CUAL, CONTAMOS CON LA SIGUIENTE INFORMACIÓN:</t>
  </si>
  <si>
    <t>ROBERTO SÁNCHEZ NOS PIDE QUE DETERMINEMOS CUAL ES EL MONTO QUE LE CORRESPONDE PERCIBIR EN SU GRATIFICACIÓN DICIEMBRE 2021; PARA LO CUAL, CONTAMOS CON LA SIGUIENTE INFORMACIÓN:</t>
  </si>
  <si>
    <t>MARÍA CABRERA NOS PIDE QUE DETERMINEMOS CUAL ES EL MONTO QUE LE CORRESPONDE PERCIBIR EN SU GRATIFICACIÓN JULIO 2021; PARA LO CUAL, CONTAMOS CON LA SIGUIENTE INFORMACIÓN:</t>
  </si>
  <si>
    <t>CASO 16</t>
  </si>
  <si>
    <t>CASO 17</t>
  </si>
  <si>
    <t>01.10.2021</t>
  </si>
  <si>
    <t>01.08.2021</t>
  </si>
  <si>
    <t>01.05.2021</t>
  </si>
  <si>
    <t>CASO 19</t>
  </si>
  <si>
    <t>01.03.2021</t>
  </si>
  <si>
    <t>CASO 18</t>
  </si>
  <si>
    <t>CASO 20</t>
  </si>
  <si>
    <t>01.06.2021</t>
  </si>
  <si>
    <t>HUGO ACEVEDO NOS PIDE QUE DETERMINEMOS CUAL ES EL MONTO QUE LE CORRESPONDE PERCIBIR EN SU GRATIFICACIÓN DICIEMBRE 2021; PARA LO CUAL, CONTAMOS CON LA SIGUIENTE INFORMACIÓN:</t>
  </si>
  <si>
    <t>LOURDES ÁVILA NOS PIDE QUE DETERMINEMOS CUAL ES EL MONTO QUE LE CORRESPONDE PERCIBIR EN SU GRATIFICACIÓN JULIO 2021; PARA LO CUAL, CONTAMOS CON LA SIGUIENTE INFORMACIÓN:</t>
  </si>
  <si>
    <t>OSCAR DÍAZ NOS PIDE QUE DETERMINEMOS CUAL ES EL MONTO QUE LE CORRESPONDE PERCIBIR EN SU GRATIFICACIÓN DICIEMBRE 2021; PARA LO CUAL, CONTAMOS CON LA SIGUIENTE INFORMACIÓN:</t>
  </si>
  <si>
    <t>ESPERANZA ARRIAGA NOS PIDE QUE DETERMINEMOS CUAL ES EL MONTO QUE LE CORRESPONDE PERCIBIR EN SU GRATIFICACIÓN JULIO 2021; PARA LO CUAL, CONTAMOS CON LA SIGUIENTE INFORMACIÓN:</t>
  </si>
  <si>
    <t>ALBERTO ARIAS NOS PIDE QUE DETERMINEMOS CUAL ES EL MONTO QUE LE CORRESPONDE PERCIBIR EN SU GRATIFICACIÓN JULIO 2021; PARA LO CUAL, CONTAMOS CON LA SIGUIENTE INFORMACIÓN: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</si>
</sst>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S/&quot;* #,##0.00_ ;_ &quot;S/&quot;* \-#,##0.00_ ;_ &quot;S/&quot;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1"/>
      <color theme="0"/>
      <name val="Century Gothic"/>
      <family val="2"/>
    </font>
    <font>
      <i/>
      <sz val="11"/>
      <color theme="1"/>
      <name val="Century Gothic"/>
      <family val="2"/>
    </font>
    <font>
      <b/>
      <i/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4" fontId="1" fillId="0" borderId="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4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4" fontId="1" fillId="0" borderId="10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4" fontId="1" fillId="0" borderId="6" xfId="0" applyNumberFormat="1" applyFont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44" fontId="1" fillId="0" borderId="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44" fontId="6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  <color rgb="FFFF9933"/>
      <color rgb="FFFF9900"/>
      <color rgb="FFEA0000"/>
      <color rgb="FFDE0000"/>
      <color rgb="FFCC0000"/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0</v>
      </c>
      <c r="B2" s="46" t="s">
        <v>74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28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33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150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150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1243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1243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1</v>
      </c>
      <c r="K24" s="41"/>
      <c r="L24" s="7" t="s">
        <v>14</v>
      </c>
      <c r="M24" s="40">
        <f>(C24/G24)*J24</f>
        <v>207.16666666666666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207.16666666666666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18.645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225.81166666666667</v>
      </c>
      <c r="N33" s="50"/>
      <c r="O33" s="35"/>
    </row>
    <row r="34" spans="2:15" x14ac:dyDescent="0.25">
      <c r="N34" s="37"/>
      <c r="O34" s="37"/>
    </row>
  </sheetData>
  <mergeCells count="22">
    <mergeCell ref="B15:O15"/>
    <mergeCell ref="B21:O21"/>
    <mergeCell ref="B2:O2"/>
    <mergeCell ref="B4:O4"/>
    <mergeCell ref="C33:K33"/>
    <mergeCell ref="M33:N33"/>
    <mergeCell ref="B27:O27"/>
    <mergeCell ref="N34:O34"/>
    <mergeCell ref="C22:E23"/>
    <mergeCell ref="G22:H23"/>
    <mergeCell ref="J22:K23"/>
    <mergeCell ref="M22:N23"/>
    <mergeCell ref="C24:E24"/>
    <mergeCell ref="G24:H24"/>
    <mergeCell ref="J24:K24"/>
    <mergeCell ref="M24:N24"/>
    <mergeCell ref="K30:N30"/>
    <mergeCell ref="G28:I29"/>
    <mergeCell ref="G30:I30"/>
    <mergeCell ref="C30:E30"/>
    <mergeCell ref="C28:E29"/>
    <mergeCell ref="K28:N29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32</v>
      </c>
      <c r="B2" s="46" t="s">
        <v>75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30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29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34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1250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200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1250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200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1543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1543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2</v>
      </c>
      <c r="K24" s="41"/>
      <c r="L24" s="7" t="s">
        <v>14</v>
      </c>
      <c r="M24" s="40">
        <f>(C24/G24)*J24</f>
        <v>514.33333333333337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514.33333333333337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46.29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560.62333333333333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35</v>
      </c>
      <c r="B2" s="46" t="s">
        <v>76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36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38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1500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250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1500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250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1843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1843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3</v>
      </c>
      <c r="K24" s="41"/>
      <c r="L24" s="7" t="s">
        <v>14</v>
      </c>
      <c r="M24" s="40">
        <f>(C24/G24)*J24</f>
        <v>921.5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921.5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82.935000000000002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1004.4349999999999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39</v>
      </c>
      <c r="B2" s="46" t="s">
        <v>77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41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40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1750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300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1750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300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2143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2143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4</v>
      </c>
      <c r="K24" s="41"/>
      <c r="L24" s="7" t="s">
        <v>14</v>
      </c>
      <c r="M24" s="40">
        <f>(C24/G24)*J24</f>
        <v>1428.6666666666667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1428.6666666666667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128.58000000000001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1557.2466666666667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43</v>
      </c>
      <c r="B2" s="46" t="s">
        <v>78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45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44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350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350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2443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2443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5</v>
      </c>
      <c r="K24" s="41"/>
      <c r="L24" s="7" t="s">
        <v>14</v>
      </c>
      <c r="M24" s="40">
        <f>(C24/G24)*J24</f>
        <v>2035.8333333333335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2035.8333333333335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183.22499999999999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2219.0583333333334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43</v>
      </c>
      <c r="B2" s="46" t="s">
        <v>79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47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7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2250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400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2250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400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2743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2743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6</v>
      </c>
      <c r="K24" s="41"/>
      <c r="L24" s="7" t="s">
        <v>14</v>
      </c>
      <c r="M24" s="40">
        <f>(C24/G24)*J24</f>
        <v>2743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2743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246.87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2989.87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49</v>
      </c>
      <c r="B2" s="46" t="s">
        <v>80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50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52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2500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300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2500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300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2893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2893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1</v>
      </c>
      <c r="K24" s="41"/>
      <c r="L24" s="7" t="s">
        <v>14</v>
      </c>
      <c r="M24" s="40">
        <f>(C24/G24)*J24</f>
        <v>482.16666666666669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482.16666666666669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43.395000000000003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525.56166666666672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56</v>
      </c>
      <c r="B2" s="46" t="s">
        <v>81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54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29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53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2750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350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2750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350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3193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3193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2</v>
      </c>
      <c r="K24" s="41"/>
      <c r="L24" s="7" t="s">
        <v>14</v>
      </c>
      <c r="M24" s="40">
        <f>(C24/G24)*J24</f>
        <v>1064.3333333333333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1064.3333333333333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95.789999999999992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1160.1233333333332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55</v>
      </c>
      <c r="B2" s="46" t="s">
        <v>82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57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38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58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3000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400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3000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400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3493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3493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3</v>
      </c>
      <c r="K24" s="41"/>
      <c r="L24" s="7" t="s">
        <v>14</v>
      </c>
      <c r="M24" s="40">
        <f>(C24/G24)*J24</f>
        <v>1746.5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1746.5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157.185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1903.6849999999999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68</v>
      </c>
      <c r="B2" s="46" t="s">
        <v>83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59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40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60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3250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450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3250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450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3793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3793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4</v>
      </c>
      <c r="K24" s="41"/>
      <c r="L24" s="7" t="s">
        <v>14</v>
      </c>
      <c r="M24" s="40">
        <f>(C24/G24)*J24</f>
        <v>2528.6666666666665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2528.6666666666665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227.57999999999998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2756.2466666666664</v>
      </c>
      <c r="N33" s="50"/>
      <c r="O33" s="35"/>
    </row>
    <row r="34" spans="2:15" x14ac:dyDescent="0.25">
      <c r="N34" s="37"/>
      <c r="O34" s="37"/>
    </row>
  </sheetData>
  <mergeCells count="22">
    <mergeCell ref="B2:O2"/>
    <mergeCell ref="B4:O4"/>
    <mergeCell ref="B15:O15"/>
    <mergeCell ref="B21:O21"/>
    <mergeCell ref="C22:E23"/>
    <mergeCell ref="G22:H23"/>
    <mergeCell ref="J22:K23"/>
    <mergeCell ref="M22:N2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67</v>
      </c>
      <c r="B2" s="46" t="s">
        <v>84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61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3500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500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3500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500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4093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4093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5</v>
      </c>
      <c r="K24" s="41"/>
      <c r="L24" s="7" t="s">
        <v>14</v>
      </c>
      <c r="M24" s="40">
        <f>(C24/G24)*J24</f>
        <v>3410.833333333333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3410.833333333333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306.97499999999997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65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3717.8083333333329</v>
      </c>
      <c r="N33" s="50"/>
      <c r="O33" s="35"/>
    </row>
    <row r="34" spans="2:15" x14ac:dyDescent="0.25">
      <c r="N34" s="37"/>
      <c r="O34" s="37"/>
    </row>
  </sheetData>
  <mergeCells count="22"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66</v>
      </c>
      <c r="B2" s="46" t="s">
        <v>85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51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7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3750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550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3750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550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4393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4393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6</v>
      </c>
      <c r="K24" s="41"/>
      <c r="L24" s="7" t="s">
        <v>14</v>
      </c>
      <c r="M24" s="40">
        <f>(C24/G24)*J24</f>
        <v>4393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4393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395.37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64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4788.37</v>
      </c>
      <c r="N33" s="50"/>
      <c r="O33" s="35"/>
    </row>
    <row r="34" spans="2:15" x14ac:dyDescent="0.25">
      <c r="N34" s="37"/>
      <c r="O34" s="37"/>
    </row>
  </sheetData>
  <mergeCells count="22"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69</v>
      </c>
      <c r="B2" s="46" t="s">
        <v>86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25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7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4000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600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4000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600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4693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4693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6</v>
      </c>
      <c r="K24" s="41"/>
      <c r="L24" s="7" t="s">
        <v>14</v>
      </c>
      <c r="M24" s="40">
        <f>(C24/G24)*J24</f>
        <v>4693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4693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422.37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70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5115.37</v>
      </c>
      <c r="N33" s="50"/>
      <c r="O33" s="35"/>
    </row>
    <row r="34" spans="2:15" x14ac:dyDescent="0.25">
      <c r="N34" s="37"/>
      <c r="O34" s="37"/>
    </row>
  </sheetData>
  <mergeCells count="22"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3" sqref="B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72</v>
      </c>
      <c r="B2" s="46" t="s">
        <v>87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71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7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930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100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930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100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1123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1123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6</v>
      </c>
      <c r="K24" s="41"/>
      <c r="L24" s="7" t="s">
        <v>14</v>
      </c>
      <c r="M24" s="40">
        <f>(C24/G24)*J24</f>
        <v>1123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1123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101.07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64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1224.07</v>
      </c>
      <c r="N33" s="50"/>
      <c r="O33" s="35"/>
    </row>
    <row r="34" spans="2:15" x14ac:dyDescent="0.25">
      <c r="N34" s="37"/>
      <c r="O34" s="37"/>
    </row>
  </sheetData>
  <mergeCells count="22"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73</v>
      </c>
      <c r="B2" s="46" t="s">
        <v>88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71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7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125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125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1218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1218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6</v>
      </c>
      <c r="K24" s="41"/>
      <c r="L24" s="7" t="s">
        <v>14</v>
      </c>
      <c r="M24" s="40">
        <f>(C24/G24)*J24</f>
        <v>1218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1218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109.61999999999999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70</v>
      </c>
      <c r="D33" s="49"/>
      <c r="E33" s="49"/>
      <c r="F33" s="49"/>
      <c r="G33" s="49"/>
      <c r="H33" s="49"/>
      <c r="I33" s="49"/>
      <c r="J33" s="49"/>
      <c r="K33" s="49"/>
      <c r="L33" s="34" t="s">
        <v>14</v>
      </c>
      <c r="M33" s="50">
        <f>+M24+K30</f>
        <v>1327.62</v>
      </c>
      <c r="N33" s="50"/>
      <c r="O33" s="35"/>
    </row>
    <row r="34" spans="2:15" x14ac:dyDescent="0.25">
      <c r="N34" s="37"/>
      <c r="O34" s="37"/>
    </row>
  </sheetData>
  <mergeCells count="22"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C30:E30"/>
    <mergeCell ref="G30:I30"/>
    <mergeCell ref="K30:N30"/>
    <mergeCell ref="C33:K33"/>
    <mergeCell ref="M33:N33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Q18" sqref="Q18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89</v>
      </c>
      <c r="B2" s="46" t="s">
        <v>99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92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1250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150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1250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150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1493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1493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5</v>
      </c>
      <c r="K24" s="41"/>
      <c r="L24" s="7" t="s">
        <v>14</v>
      </c>
      <c r="M24" s="40">
        <f>(C24/G24)*J24</f>
        <v>1244.1666666666667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1244.1666666666667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111.97500000000001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64</v>
      </c>
      <c r="D33" s="49"/>
      <c r="E33" s="49"/>
      <c r="F33" s="49"/>
      <c r="G33" s="49"/>
      <c r="H33" s="49"/>
      <c r="I33" s="49"/>
      <c r="J33" s="49"/>
      <c r="K33" s="49"/>
      <c r="L33" s="36" t="s">
        <v>14</v>
      </c>
      <c r="M33" s="50">
        <f>+M24+K30</f>
        <v>1356.1416666666667</v>
      </c>
      <c r="N33" s="50"/>
      <c r="O33" s="35"/>
    </row>
    <row r="34" spans="2:15" x14ac:dyDescent="0.25">
      <c r="N34" s="37"/>
      <c r="O34" s="37"/>
    </row>
  </sheetData>
  <mergeCells count="22">
    <mergeCell ref="C30:E30"/>
    <mergeCell ref="G30:I30"/>
    <mergeCell ref="K30:N30"/>
    <mergeCell ref="C33:K33"/>
    <mergeCell ref="M33:N3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Q22" sqref="Q2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90</v>
      </c>
      <c r="B2" s="46" t="s">
        <v>100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95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40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1500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175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1500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175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1768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1768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4</v>
      </c>
      <c r="K24" s="41"/>
      <c r="L24" s="7" t="s">
        <v>14</v>
      </c>
      <c r="M24" s="40">
        <f>(C24/G24)*J24</f>
        <v>1178.6666666666667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1178.6666666666667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106.08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70</v>
      </c>
      <c r="D33" s="49"/>
      <c r="E33" s="49"/>
      <c r="F33" s="49"/>
      <c r="G33" s="49"/>
      <c r="H33" s="49"/>
      <c r="I33" s="49"/>
      <c r="J33" s="49"/>
      <c r="K33" s="49"/>
      <c r="L33" s="36" t="s">
        <v>14</v>
      </c>
      <c r="M33" s="50">
        <f>+M24+K30</f>
        <v>1284.7466666666667</v>
      </c>
      <c r="N33" s="50"/>
      <c r="O33" s="35"/>
    </row>
    <row r="34" spans="2:15" x14ac:dyDescent="0.25">
      <c r="N34" s="37"/>
      <c r="O34" s="37"/>
    </row>
  </sheetData>
  <mergeCells count="22">
    <mergeCell ref="C30:E30"/>
    <mergeCell ref="G30:I30"/>
    <mergeCell ref="K30:N30"/>
    <mergeCell ref="C33:K33"/>
    <mergeCell ref="M33:N3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96</v>
      </c>
      <c r="B2" s="46" t="s">
        <v>101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91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38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62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1750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200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1750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200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2043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2043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3</v>
      </c>
      <c r="K24" s="41"/>
      <c r="L24" s="7" t="s">
        <v>14</v>
      </c>
      <c r="M24" s="40">
        <f>(C24/G24)*J24</f>
        <v>1021.5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1021.5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91.935000000000002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64</v>
      </c>
      <c r="D33" s="49"/>
      <c r="E33" s="49"/>
      <c r="F33" s="49"/>
      <c r="G33" s="49"/>
      <c r="H33" s="49"/>
      <c r="I33" s="49"/>
      <c r="J33" s="49"/>
      <c r="K33" s="49"/>
      <c r="L33" s="36" t="s">
        <v>14</v>
      </c>
      <c r="M33" s="50">
        <f>+M24+K30</f>
        <v>1113.4349999999999</v>
      </c>
      <c r="N33" s="50"/>
      <c r="O33" s="35"/>
    </row>
    <row r="34" spans="2:15" x14ac:dyDescent="0.25">
      <c r="N34" s="37"/>
      <c r="O34" s="37"/>
    </row>
  </sheetData>
  <mergeCells count="22">
    <mergeCell ref="C30:E30"/>
    <mergeCell ref="G30:I30"/>
    <mergeCell ref="K30:N30"/>
    <mergeCell ref="C33:K33"/>
    <mergeCell ref="M33:N3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94</v>
      </c>
      <c r="B2" s="46" t="s">
        <v>102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93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29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2000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225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2000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225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2318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2318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2</v>
      </c>
      <c r="K24" s="41"/>
      <c r="L24" s="7" t="s">
        <v>14</v>
      </c>
      <c r="M24" s="40">
        <f>(C24/G24)*J24</f>
        <v>772.66666666666663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772.66666666666663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69.539999999999992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70</v>
      </c>
      <c r="D33" s="49"/>
      <c r="E33" s="49"/>
      <c r="F33" s="49"/>
      <c r="G33" s="49"/>
      <c r="H33" s="49"/>
      <c r="I33" s="49"/>
      <c r="J33" s="49"/>
      <c r="K33" s="49"/>
      <c r="L33" s="36" t="s">
        <v>14</v>
      </c>
      <c r="M33" s="50">
        <f>+M24+K30</f>
        <v>842.20666666666659</v>
      </c>
      <c r="N33" s="50"/>
      <c r="O33" s="35"/>
    </row>
    <row r="34" spans="2:15" x14ac:dyDescent="0.25">
      <c r="N34" s="37"/>
      <c r="O34" s="37"/>
    </row>
  </sheetData>
  <mergeCells count="22">
    <mergeCell ref="C30:E30"/>
    <mergeCell ref="G30:I30"/>
    <mergeCell ref="K30:N30"/>
    <mergeCell ref="C33:K33"/>
    <mergeCell ref="M33:N3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tabSelected="1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3.5703125" style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1" t="s">
        <v>97</v>
      </c>
      <c r="B2" s="46" t="s">
        <v>103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</row>
    <row r="3" spans="1:15" ht="5.25" customHeight="1" thickBot="1" x14ac:dyDescent="0.3"/>
    <row r="4" spans="1:15" ht="17.25" thickBot="1" x14ac:dyDescent="0.3">
      <c r="B4" s="43" t="s">
        <v>1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</row>
    <row r="5" spans="1:15" x14ac:dyDescent="0.25">
      <c r="B5" s="3" t="s">
        <v>2</v>
      </c>
      <c r="C5" s="4"/>
      <c r="D5" s="4"/>
      <c r="E5" s="4"/>
      <c r="F5" s="5"/>
      <c r="G5" s="6"/>
      <c r="H5" s="7"/>
      <c r="I5" s="8" t="s">
        <v>3</v>
      </c>
      <c r="J5" s="4" t="s">
        <v>4</v>
      </c>
      <c r="K5" s="6"/>
      <c r="L5" s="6"/>
      <c r="M5" s="6"/>
      <c r="N5" s="6"/>
      <c r="O5" s="9"/>
    </row>
    <row r="6" spans="1:15" x14ac:dyDescent="0.25">
      <c r="B6" s="3" t="s">
        <v>5</v>
      </c>
      <c r="C6" s="4"/>
      <c r="D6" s="4"/>
      <c r="E6" s="4"/>
      <c r="F6" s="5"/>
      <c r="G6" s="6"/>
      <c r="H6" s="7"/>
      <c r="I6" s="8" t="s">
        <v>3</v>
      </c>
      <c r="J6" s="4" t="s">
        <v>98</v>
      </c>
      <c r="K6" s="6"/>
      <c r="L6" s="6"/>
      <c r="M6" s="6"/>
      <c r="N6" s="6"/>
      <c r="O6" s="9"/>
    </row>
    <row r="7" spans="1:15" x14ac:dyDescent="0.25">
      <c r="B7" s="3" t="s">
        <v>27</v>
      </c>
      <c r="C7" s="4"/>
      <c r="D7" s="4"/>
      <c r="E7" s="4"/>
      <c r="F7" s="5"/>
      <c r="G7" s="6"/>
      <c r="H7" s="7"/>
      <c r="I7" s="8" t="s">
        <v>3</v>
      </c>
      <c r="J7" s="4" t="s">
        <v>63</v>
      </c>
      <c r="K7" s="6"/>
      <c r="L7" s="6"/>
      <c r="M7" s="6"/>
      <c r="N7" s="6"/>
      <c r="O7" s="9"/>
    </row>
    <row r="8" spans="1:15" x14ac:dyDescent="0.25">
      <c r="B8" s="3" t="s">
        <v>6</v>
      </c>
      <c r="C8" s="4"/>
      <c r="D8" s="4"/>
      <c r="E8" s="4"/>
      <c r="F8" s="5"/>
      <c r="G8" s="6"/>
      <c r="H8" s="7"/>
      <c r="I8" s="8" t="s">
        <v>3</v>
      </c>
      <c r="J8" s="4" t="s">
        <v>26</v>
      </c>
      <c r="K8" s="6"/>
      <c r="L8" s="6"/>
      <c r="M8" s="6"/>
      <c r="N8" s="6"/>
      <c r="O8" s="9"/>
    </row>
    <row r="9" spans="1:15" x14ac:dyDescent="0.25">
      <c r="B9" s="3" t="s">
        <v>31</v>
      </c>
      <c r="C9" s="4"/>
      <c r="D9" s="4"/>
      <c r="E9" s="4"/>
      <c r="F9" s="5"/>
      <c r="G9" s="6"/>
      <c r="H9" s="7"/>
      <c r="I9" s="8" t="s">
        <v>3</v>
      </c>
      <c r="J9" s="4" t="s">
        <v>37</v>
      </c>
      <c r="K9" s="6"/>
      <c r="L9" s="6"/>
      <c r="M9" s="6"/>
      <c r="N9" s="6"/>
      <c r="O9" s="9"/>
    </row>
    <row r="10" spans="1:15" x14ac:dyDescent="0.25">
      <c r="B10" s="3" t="s">
        <v>48</v>
      </c>
      <c r="C10" s="4"/>
      <c r="D10" s="4"/>
      <c r="E10" s="4"/>
      <c r="F10" s="5"/>
      <c r="G10" s="6"/>
      <c r="H10" s="7"/>
      <c r="I10" s="8"/>
      <c r="J10" s="4"/>
      <c r="K10" s="6"/>
      <c r="L10" s="6"/>
      <c r="M10" s="6"/>
      <c r="N10" s="6"/>
      <c r="O10" s="9"/>
    </row>
    <row r="11" spans="1:15" x14ac:dyDescent="0.25">
      <c r="B11" s="3"/>
      <c r="C11" s="4" t="s">
        <v>9</v>
      </c>
      <c r="D11" s="4"/>
      <c r="E11" s="4"/>
      <c r="F11" s="5"/>
      <c r="G11" s="6"/>
      <c r="H11" s="7"/>
      <c r="I11" s="8" t="s">
        <v>3</v>
      </c>
      <c r="J11" s="10">
        <v>2250</v>
      </c>
      <c r="K11" s="6"/>
      <c r="L11" s="6"/>
      <c r="M11" s="30"/>
      <c r="N11" s="6"/>
      <c r="O11" s="9"/>
    </row>
    <row r="12" spans="1:15" x14ac:dyDescent="0.25">
      <c r="B12" s="3"/>
      <c r="C12" s="4" t="s">
        <v>10</v>
      </c>
      <c r="D12" s="4"/>
      <c r="E12" s="4"/>
      <c r="F12" s="5"/>
      <c r="G12" s="6"/>
      <c r="H12" s="7"/>
      <c r="I12" s="8" t="s">
        <v>3</v>
      </c>
      <c r="J12" s="10">
        <v>93</v>
      </c>
      <c r="K12" s="6"/>
      <c r="L12" s="6"/>
      <c r="M12" s="6"/>
      <c r="N12" s="6"/>
      <c r="O12" s="9"/>
    </row>
    <row r="13" spans="1:15" ht="17.25" thickBot="1" x14ac:dyDescent="0.3">
      <c r="B13" s="11"/>
      <c r="C13" s="12" t="s">
        <v>11</v>
      </c>
      <c r="D13" s="12"/>
      <c r="E13" s="12"/>
      <c r="F13" s="13"/>
      <c r="G13" s="14"/>
      <c r="H13" s="15"/>
      <c r="I13" s="16" t="s">
        <v>3</v>
      </c>
      <c r="J13" s="17">
        <v>250</v>
      </c>
      <c r="K13" s="14"/>
      <c r="L13" s="14"/>
      <c r="M13" s="14"/>
      <c r="N13" s="14"/>
      <c r="O13" s="18"/>
    </row>
    <row r="14" spans="1:15" ht="5.25" customHeight="1" thickBot="1" x14ac:dyDescent="0.3"/>
    <row r="15" spans="1:15" ht="17.25" thickBot="1" x14ac:dyDescent="0.3">
      <c r="B15" s="43" t="s">
        <v>23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x14ac:dyDescent="0.25">
      <c r="B16" s="3"/>
      <c r="C16" s="4" t="s">
        <v>9</v>
      </c>
      <c r="D16" s="6"/>
      <c r="E16" s="6"/>
      <c r="F16" s="5"/>
      <c r="G16" s="6"/>
      <c r="H16" s="6"/>
      <c r="I16" s="8" t="s">
        <v>3</v>
      </c>
      <c r="J16" s="10">
        <f>+J11</f>
        <v>2250</v>
      </c>
      <c r="K16" s="6"/>
      <c r="L16" s="6"/>
      <c r="M16" s="6"/>
      <c r="N16" s="6"/>
      <c r="O16" s="9"/>
    </row>
    <row r="17" spans="2:15" x14ac:dyDescent="0.25">
      <c r="B17" s="3"/>
      <c r="C17" s="4" t="s">
        <v>10</v>
      </c>
      <c r="D17" s="6"/>
      <c r="E17" s="6"/>
      <c r="F17" s="5"/>
      <c r="G17" s="6"/>
      <c r="H17" s="6"/>
      <c r="I17" s="8" t="s">
        <v>3</v>
      </c>
      <c r="J17" s="10">
        <f>+J12</f>
        <v>93</v>
      </c>
      <c r="K17" s="6"/>
      <c r="L17" s="6"/>
      <c r="M17" s="6"/>
      <c r="N17" s="6"/>
      <c r="O17" s="9"/>
    </row>
    <row r="18" spans="2:15" x14ac:dyDescent="0.25">
      <c r="B18" s="3"/>
      <c r="C18" s="4" t="s">
        <v>11</v>
      </c>
      <c r="D18" s="6"/>
      <c r="E18" s="6"/>
      <c r="F18" s="5"/>
      <c r="G18" s="6"/>
      <c r="H18" s="6"/>
      <c r="I18" s="8" t="s">
        <v>3</v>
      </c>
      <c r="J18" s="21">
        <f>+J13</f>
        <v>250</v>
      </c>
      <c r="K18" s="6"/>
      <c r="L18" s="6"/>
      <c r="M18" s="6"/>
      <c r="N18" s="6"/>
      <c r="O18" s="9"/>
    </row>
    <row r="19" spans="2:15" s="2" customFormat="1" ht="15" thickBot="1" x14ac:dyDescent="0.3">
      <c r="B19" s="24"/>
      <c r="C19" s="13"/>
      <c r="D19" s="13"/>
      <c r="E19" s="13"/>
      <c r="F19" s="13"/>
      <c r="G19" s="15" t="s">
        <v>12</v>
      </c>
      <c r="H19" s="13"/>
      <c r="I19" s="15" t="s">
        <v>3</v>
      </c>
      <c r="J19" s="25">
        <f>SUM(J16:J18)</f>
        <v>2593</v>
      </c>
      <c r="K19" s="13"/>
      <c r="L19" s="13"/>
      <c r="M19" s="13"/>
      <c r="N19" s="13"/>
      <c r="O19" s="26"/>
    </row>
    <row r="20" spans="2:15" ht="5.25" customHeight="1" thickBot="1" x14ac:dyDescent="0.3"/>
    <row r="21" spans="2:15" ht="17.25" thickBot="1" x14ac:dyDescent="0.3">
      <c r="B21" s="43" t="s">
        <v>24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spans="2:15" ht="15" customHeight="1" x14ac:dyDescent="0.25">
      <c r="B22" s="20"/>
      <c r="C22" s="38" t="s">
        <v>15</v>
      </c>
      <c r="D22" s="38"/>
      <c r="E22" s="38"/>
      <c r="F22" s="5"/>
      <c r="G22" s="38" t="s">
        <v>16</v>
      </c>
      <c r="H22" s="38"/>
      <c r="I22" s="6"/>
      <c r="J22" s="38" t="s">
        <v>20</v>
      </c>
      <c r="K22" s="38"/>
      <c r="L22" s="27"/>
      <c r="M22" s="38" t="s">
        <v>19</v>
      </c>
      <c r="N22" s="38"/>
      <c r="O22" s="19"/>
    </row>
    <row r="23" spans="2:15" x14ac:dyDescent="0.25">
      <c r="B23" s="20"/>
      <c r="C23" s="39"/>
      <c r="D23" s="39"/>
      <c r="E23" s="39"/>
      <c r="F23" s="5"/>
      <c r="G23" s="39"/>
      <c r="H23" s="39"/>
      <c r="I23" s="6"/>
      <c r="J23" s="39"/>
      <c r="K23" s="39"/>
      <c r="L23" s="28"/>
      <c r="M23" s="39"/>
      <c r="N23" s="39"/>
      <c r="O23" s="19"/>
    </row>
    <row r="24" spans="2:15" x14ac:dyDescent="0.25">
      <c r="B24" s="20"/>
      <c r="C24" s="40">
        <f>+J19</f>
        <v>2593</v>
      </c>
      <c r="D24" s="40"/>
      <c r="E24" s="40"/>
      <c r="F24" s="5" t="s">
        <v>13</v>
      </c>
      <c r="G24" s="41">
        <v>6</v>
      </c>
      <c r="H24" s="41"/>
      <c r="I24" s="7" t="s">
        <v>17</v>
      </c>
      <c r="J24" s="41">
        <v>1</v>
      </c>
      <c r="K24" s="41"/>
      <c r="L24" s="7" t="s">
        <v>14</v>
      </c>
      <c r="M24" s="40">
        <f>(C24/G24)*J24</f>
        <v>432.16666666666669</v>
      </c>
      <c r="N24" s="40"/>
      <c r="O24" s="19"/>
    </row>
    <row r="25" spans="2:15" ht="17.25" thickBot="1" x14ac:dyDescent="0.3">
      <c r="B25" s="22"/>
      <c r="C25" s="14"/>
      <c r="D25" s="14"/>
      <c r="E25" s="14"/>
      <c r="F25" s="13"/>
      <c r="G25" s="14"/>
      <c r="H25" s="14"/>
      <c r="I25" s="14"/>
      <c r="J25" s="14"/>
      <c r="K25" s="14"/>
      <c r="L25" s="14"/>
      <c r="M25" s="14"/>
      <c r="N25" s="14"/>
      <c r="O25" s="23"/>
    </row>
    <row r="26" spans="2:15" ht="5.25" customHeight="1" thickBot="1" x14ac:dyDescent="0.3"/>
    <row r="27" spans="2:15" ht="17.25" thickBot="1" x14ac:dyDescent="0.3">
      <c r="B27" s="43" t="s">
        <v>18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8" spans="2:15" ht="16.5" customHeight="1" x14ac:dyDescent="0.25">
      <c r="B28" s="20"/>
      <c r="C28" s="38" t="str">
        <f>+M22</f>
        <v>Total de Gratificación</v>
      </c>
      <c r="D28" s="38"/>
      <c r="E28" s="38"/>
      <c r="F28" s="5"/>
      <c r="G28" s="38" t="s">
        <v>21</v>
      </c>
      <c r="H28" s="38"/>
      <c r="I28" s="38"/>
      <c r="J28" s="6"/>
      <c r="K28" s="38" t="s">
        <v>22</v>
      </c>
      <c r="L28" s="38"/>
      <c r="M28" s="38"/>
      <c r="N28" s="38"/>
      <c r="O28" s="19"/>
    </row>
    <row r="29" spans="2:15" x14ac:dyDescent="0.25">
      <c r="B29" s="20"/>
      <c r="C29" s="39"/>
      <c r="D29" s="39"/>
      <c r="E29" s="39"/>
      <c r="F29" s="5"/>
      <c r="G29" s="39"/>
      <c r="H29" s="39"/>
      <c r="I29" s="39"/>
      <c r="J29" s="6"/>
      <c r="K29" s="39"/>
      <c r="L29" s="39"/>
      <c r="M29" s="39"/>
      <c r="N29" s="39"/>
      <c r="O29" s="19"/>
    </row>
    <row r="30" spans="2:15" x14ac:dyDescent="0.25">
      <c r="B30" s="20"/>
      <c r="C30" s="37">
        <f>+M24</f>
        <v>432.16666666666669</v>
      </c>
      <c r="D30" s="37"/>
      <c r="E30" s="37"/>
      <c r="F30" s="7" t="s">
        <v>17</v>
      </c>
      <c r="G30" s="42">
        <v>0.09</v>
      </c>
      <c r="H30" s="42"/>
      <c r="I30" s="42"/>
      <c r="J30" s="7" t="s">
        <v>14</v>
      </c>
      <c r="K30" s="37">
        <f>+C30*G30</f>
        <v>38.895000000000003</v>
      </c>
      <c r="L30" s="37"/>
      <c r="M30" s="37"/>
      <c r="N30" s="37"/>
      <c r="O30" s="32"/>
    </row>
    <row r="31" spans="2:15" ht="17.25" thickBot="1" x14ac:dyDescent="0.3">
      <c r="B31" s="22"/>
      <c r="C31" s="14"/>
      <c r="D31" s="14"/>
      <c r="E31" s="14"/>
      <c r="F31" s="13"/>
      <c r="G31" s="14"/>
      <c r="H31" s="14"/>
      <c r="I31" s="14"/>
      <c r="J31" s="14"/>
      <c r="K31" s="14"/>
      <c r="L31" s="14"/>
      <c r="M31" s="14"/>
      <c r="N31" s="14"/>
      <c r="O31" s="23"/>
    </row>
    <row r="32" spans="2:15" ht="5.25" customHeight="1" thickBot="1" x14ac:dyDescent="0.3"/>
    <row r="33" spans="2:15" s="29" customFormat="1" ht="15" customHeight="1" thickBot="1" x14ac:dyDescent="0.3">
      <c r="B33" s="33"/>
      <c r="C33" s="49" t="s">
        <v>70</v>
      </c>
      <c r="D33" s="49"/>
      <c r="E33" s="49"/>
      <c r="F33" s="49"/>
      <c r="G33" s="49"/>
      <c r="H33" s="49"/>
      <c r="I33" s="49"/>
      <c r="J33" s="49"/>
      <c r="K33" s="49"/>
      <c r="L33" s="36" t="s">
        <v>14</v>
      </c>
      <c r="M33" s="50">
        <f>+M24+K30</f>
        <v>471.06166666666667</v>
      </c>
      <c r="N33" s="50"/>
      <c r="O33" s="35"/>
    </row>
    <row r="34" spans="2:15" x14ac:dyDescent="0.25">
      <c r="N34" s="37"/>
      <c r="O34" s="37"/>
    </row>
  </sheetData>
  <mergeCells count="22">
    <mergeCell ref="C30:E30"/>
    <mergeCell ref="G30:I30"/>
    <mergeCell ref="K30:N30"/>
    <mergeCell ref="C33:K33"/>
    <mergeCell ref="M33:N33"/>
    <mergeCell ref="N34:O34"/>
    <mergeCell ref="C24:E24"/>
    <mergeCell ref="G24:H24"/>
    <mergeCell ref="J24:K24"/>
    <mergeCell ref="M24:N24"/>
    <mergeCell ref="B27:O27"/>
    <mergeCell ref="C28:E29"/>
    <mergeCell ref="G28:I29"/>
    <mergeCell ref="K28:N29"/>
    <mergeCell ref="B2:O2"/>
    <mergeCell ref="B4:O4"/>
    <mergeCell ref="B15:O15"/>
    <mergeCell ref="B21:O21"/>
    <mergeCell ref="C22:E23"/>
    <mergeCell ref="G22:H23"/>
    <mergeCell ref="J22:K23"/>
    <mergeCell ref="M22:N23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dcterms:created xsi:type="dcterms:W3CDTF">2021-07-08T19:08:54Z</dcterms:created>
  <dcterms:modified xsi:type="dcterms:W3CDTF">2021-07-09T03:10:43Z</dcterms:modified>
</cp:coreProperties>
</file>